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filterPrivacy="1" autoCompressPictures="0" defaultThemeVersion="124226"/>
  <xr:revisionPtr revIDLastSave="0" documentId="13_ncr:1_{6688685B-0078-4C71-AC3B-486AB2AE07B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oglio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7" i="3" l="1"/>
  <c r="G8" i="3" l="1"/>
  <c r="G6" i="3"/>
  <c r="G9" i="3" l="1"/>
  <c r="F13" i="3" s="1"/>
</calcChain>
</file>

<file path=xl/sharedStrings.xml><?xml version="1.0" encoding="utf-8"?>
<sst xmlns="http://schemas.openxmlformats.org/spreadsheetml/2006/main" count="16" uniqueCount="16">
  <si>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</si>
  <si>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</si>
  <si>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</si>
  <si>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</si>
  <si>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</si>
  <si>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Quantià
(A)</t>
  </si>
  <si>
    <t>Importo unitario (€)
(B)</t>
  </si>
  <si>
    <t>Importo totale (€)
(AxB)</t>
  </si>
  <si>
    <t>Rif. Capitolato Tecnico</t>
  </si>
  <si>
    <t>Parr. 6.1, 6.2, 6.3, 6.4</t>
  </si>
  <si>
    <t>Par. 5</t>
  </si>
  <si>
    <t>Par. 6.6</t>
  </si>
  <si>
    <t>Piattaforma relativa a servizi di Whistleblowing erogata in modalità SaaS</t>
  </si>
  <si>
    <t>Importo a giornata per servizi compresi nelle attività complementari:
- Raccolta dei requisiti per la personalizzazione della piattaforma (setup)
- Servizi di migrazione dei contenuti e di attivazione della piattaforma
- Servizi di Supporto Specialistico
- Servizi di Formazione</t>
  </si>
  <si>
    <t>Canone annuale per Servizio di manutenzione della piattaforma e Assistenza all'utenza</t>
  </si>
  <si>
    <t>RDO MEPA  n. 5040682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</si>
</sst>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&quot;\ #,##0.00"/>
    <numFmt numFmtId="165" formatCode="#,##0.00\ &quot;€&quot;"/>
    <numFmt numFmtId="166" formatCode="0.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/>
    <xf numFmtId="0" fontId="7" fillId="0" borderId="0" xfId="0" applyFont="1"/>
    <xf numFmtId="0" fontId="4" fillId="0" borderId="0" xfId="1" applyAlignment="1">
      <alignment horizontal="right" vertical="center"/>
    </xf>
    <xf numFmtId="164" fontId="3" fillId="0" borderId="0" xfId="0" applyNumberFormat="1" applyFont="1" applyAlignment="1">
      <alignment horizontal="center" vertical="center" wrapText="1"/>
    </xf>
    <xf numFmtId="164" fontId="4" fillId="0" borderId="0" xfId="1" applyNumberForma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9" fillId="0" borderId="0" xfId="0" applyFont="1"/>
    <xf numFmtId="0" fontId="5" fillId="0" borderId="1" xfId="1" applyFont="1" applyBorder="1" applyAlignment="1">
      <alignment horizontal="center" vertical="center" wrapText="1"/>
    </xf>
    <xf numFmtId="0" fontId="8" fillId="0" borderId="0" xfId="0" applyFont="1"/>
    <xf numFmtId="164" fontId="2" fillId="4" borderId="5" xfId="0" applyNumberFormat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vertical="center"/>
    </xf>
    <xf numFmtId="49" fontId="12" fillId="4" borderId="10" xfId="0" applyNumberFormat="1" applyFont="1" applyFill="1" applyBorder="1" applyAlignment="1">
      <alignment horizontal="center" vertical="center" wrapText="1"/>
    </xf>
    <xf numFmtId="164" fontId="14" fillId="0" borderId="11" xfId="0" applyNumberFormat="1" applyFont="1" applyBorder="1" applyAlignment="1">
      <alignment horizontal="center" vertical="center" wrapText="1"/>
    </xf>
    <xf numFmtId="49" fontId="12" fillId="4" borderId="13" xfId="0" applyNumberFormat="1" applyFont="1" applyFill="1" applyBorder="1" applyAlignment="1">
      <alignment horizontal="center" vertical="center" wrapText="1"/>
    </xf>
    <xf numFmtId="164" fontId="14" fillId="0" borderId="14" xfId="0" applyNumberFormat="1" applyFont="1" applyBorder="1" applyAlignment="1">
      <alignment horizontal="center" vertical="center" wrapText="1"/>
    </xf>
    <xf numFmtId="49" fontId="12" fillId="4" borderId="9" xfId="0" applyNumberFormat="1" applyFont="1" applyFill="1" applyBorder="1" applyAlignment="1">
      <alignment horizontal="center" vertical="center" wrapText="1"/>
    </xf>
    <xf numFmtId="49" fontId="12" fillId="4" borderId="12" xfId="0" applyNumberFormat="1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165" fontId="0" fillId="0" borderId="0" xfId="0" applyNumberFormat="1"/>
    <xf numFmtId="166" fontId="0" fillId="0" borderId="0" xfId="0" applyNumberFormat="1"/>
    <xf numFmtId="49" fontId="12" fillId="4" borderId="15" xfId="0" applyNumberFormat="1" applyFont="1" applyFill="1" applyBorder="1" applyAlignment="1">
      <alignment horizontal="center" vertical="center" wrapText="1"/>
    </xf>
    <xf numFmtId="0" fontId="12" fillId="4" borderId="15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2" fillId="4" borderId="16" xfId="0" applyFont="1" applyFill="1" applyBorder="1" applyAlignment="1">
      <alignment horizontal="center" vertical="center" wrapText="1"/>
    </xf>
    <xf numFmtId="49" fontId="12" fillId="4" borderId="17" xfId="0" applyNumberFormat="1" applyFont="1" applyFill="1" applyBorder="1" applyAlignment="1">
      <alignment horizontal="center" vertical="center" wrapText="1"/>
    </xf>
    <xf numFmtId="164" fontId="14" fillId="0" borderId="18" xfId="0" applyNumberFormat="1" applyFont="1" applyBorder="1" applyAlignment="1">
      <alignment horizontal="center" vertical="center" wrapText="1"/>
    </xf>
    <xf numFmtId="164" fontId="12" fillId="0" borderId="10" xfId="0" applyNumberFormat="1" applyFont="1" applyBorder="1" applyAlignment="1" applyProtection="1">
      <alignment horizontal="center" vertical="center" wrapText="1"/>
      <protection locked="0"/>
    </xf>
    <xf numFmtId="164" fontId="12" fillId="0" borderId="15" xfId="0" applyNumberFormat="1" applyFont="1" applyBorder="1" applyAlignment="1" applyProtection="1">
      <alignment horizontal="center" vertical="center" wrapText="1"/>
      <protection locked="0"/>
    </xf>
    <xf numFmtId="164" fontId="12" fillId="0" borderId="13" xfId="0" applyNumberFormat="1" applyFont="1" applyBorder="1" applyAlignment="1" applyProtection="1">
      <alignment horizontal="center" vertical="center" wrapText="1"/>
      <protection locked="0"/>
    </xf>
    <xf numFmtId="164" fontId="6" fillId="0" borderId="2" xfId="1" applyNumberFormat="1" applyFont="1" applyBorder="1" applyAlignment="1">
      <alignment horizontal="center" vertical="center"/>
    </xf>
    <xf numFmtId="164" fontId="6" fillId="0" borderId="4" xfId="1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164" fontId="14" fillId="0" borderId="16" xfId="0" applyNumberFormat="1" applyFont="1" applyBorder="1" applyAlignment="1" applyProtection="1">
      <alignment horizontal="center" vertical="center" wrapText="1"/>
    </xf>
  </cellXfs>
  <cellStyles count="4"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8922E-039F-4C19-B600-65CF415217E6}">
  <dimension ref="C2:L16"/>
  <sheetViews>
    <sheetView showGridLines="0" tabSelected="1" zoomScale="55" zoomScaleNormal="55" workbookViewId="0">
      <selection activeCell="F8" sqref="F6:F8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4.26953125" customWidth="1"/>
    <col min="4" max="4" width="87.453125" customWidth="1"/>
    <col min="5" max="5" width="10.453125" customWidth="1"/>
    <col min="6" max="6" width="23.453125" customWidth="1"/>
    <col min="7" max="7" width="28.453125" customWidth="1"/>
    <col min="8" max="8" width="9.26953125" bestFit="1" customWidth="1"/>
  </cols>
  <sheetData>
    <row r="2" spans="3:12" ht="15.5" x14ac:dyDescent="0.35">
      <c r="C2" s="10" t="s">
        <v>15</v>
      </c>
      <c r="D2" s="10"/>
      <c r="H2" s="1"/>
    </row>
    <row r="3" spans="3:12" ht="18" customHeight="1" thickBot="1" x14ac:dyDescent="0.4">
      <c r="H3" s="8"/>
    </row>
    <row r="4" spans="3:12" ht="15" thickBot="1" x14ac:dyDescent="0.4">
      <c r="F4" s="7" t="s">
        <v>0</v>
      </c>
      <c r="H4" s="8"/>
    </row>
    <row r="5" spans="3:12" ht="43.5" customHeight="1" thickBot="1" x14ac:dyDescent="0.4">
      <c r="C5" s="12" t="s">
        <v>8</v>
      </c>
      <c r="D5" s="13" t="s">
        <v>1</v>
      </c>
      <c r="E5" s="14" t="s">
        <v>5</v>
      </c>
      <c r="F5" s="15" t="s">
        <v>6</v>
      </c>
      <c r="G5" s="12" t="s">
        <v>7</v>
      </c>
    </row>
    <row r="6" spans="3:12" ht="75" customHeight="1" x14ac:dyDescent="0.35">
      <c r="C6" s="21" t="s">
        <v>10</v>
      </c>
      <c r="D6" s="17" t="s">
        <v>12</v>
      </c>
      <c r="E6" s="23">
        <v>1</v>
      </c>
      <c r="F6" s="33"/>
      <c r="G6" s="18" t="str">
        <f>IF(F6="","Inserire importo unitario",E6*F6)</f>
        <v>Inserire importo unitario</v>
      </c>
      <c r="I6" s="24"/>
      <c r="K6" s="25"/>
      <c r="L6" s="25"/>
    </row>
    <row r="7" spans="3:12" ht="75" customHeight="1" x14ac:dyDescent="0.35">
      <c r="C7" s="31" t="s">
        <v>11</v>
      </c>
      <c r="D7" s="26" t="s">
        <v>14</v>
      </c>
      <c r="E7" s="27">
        <v>4</v>
      </c>
      <c r="F7" s="34"/>
      <c r="G7" s="32" t="str">
        <f>IF(F7="","Inserire importo unitario",E7*F7)</f>
        <v>Inserire importo unitario</v>
      </c>
      <c r="I7" s="24"/>
      <c r="K7" s="25"/>
      <c r="L7" s="25"/>
    </row>
    <row r="8" spans="3:12" ht="75" customHeight="1" thickBot="1" x14ac:dyDescent="0.4">
      <c r="C8" s="22" t="s">
        <v>9</v>
      </c>
      <c r="D8" s="19" t="s">
        <v>13</v>
      </c>
      <c r="E8" s="28">
        <v>60</v>
      </c>
      <c r="F8" s="35"/>
      <c r="G8" s="20" t="str">
        <f t="shared" ref="G8" si="0">IF(F8="","Inserire importo unitario",E8*F8)</f>
        <v>Inserire importo unitario</v>
      </c>
    </row>
    <row r="9" spans="3:12" ht="75" customHeight="1" thickBot="1" x14ac:dyDescent="0.4">
      <c r="C9" s="16"/>
      <c r="D9" s="29" t="s">
        <v>2</v>
      </c>
      <c r="E9" s="30"/>
      <c r="F9" s="40"/>
      <c r="G9" s="11" t="str">
        <f>IF(COUNTBLANK(F6:F8)=0,IF((SUM(G6:G8))&lt;=F11,(SUM(G6:G8)),"ERRORE l'importo offerto supera la base d'asta"),"Inserire importi unitari")</f>
        <v>Inserire importi unitari</v>
      </c>
    </row>
    <row r="10" spans="3:12" ht="16.5" customHeight="1" thickBot="1" x14ac:dyDescent="0.4">
      <c r="F10" s="1"/>
      <c r="G10" s="4"/>
      <c r="H10" s="2"/>
    </row>
    <row r="11" spans="3:12" s="2" customFormat="1" ht="63.75" customHeight="1" thickBot="1" x14ac:dyDescent="0.4">
      <c r="D11" s="9" t="s">
        <v>4</v>
      </c>
      <c r="F11" s="36">
        <v>36600</v>
      </c>
      <c r="G11" s="37"/>
    </row>
    <row r="12" spans="3:12" s="2" customFormat="1" ht="12.75" customHeight="1" thickBot="1" x14ac:dyDescent="0.4">
      <c r="D12" s="3"/>
      <c r="F12" s="5"/>
    </row>
    <row r="13" spans="3:12" ht="63.75" customHeight="1" thickBot="1" x14ac:dyDescent="0.4">
      <c r="D13" s="6" t="s">
        <v>3</v>
      </c>
      <c r="F13" s="38" t="str">
        <f>IF(G9="Inserire importi unitari","Inserire importi unitari",IF((G9&lt;=F11),G9,"ERRORE l'importo offerto supera la base d'asta"))</f>
        <v>Inserire importi unitari</v>
      </c>
      <c r="G13" s="39"/>
    </row>
    <row r="14" spans="3:12" ht="63.75" customHeight="1" x14ac:dyDescent="0.35"/>
    <row r="15" spans="3:12" ht="63.75" customHeight="1" x14ac:dyDescent="0.35"/>
    <row r="16" spans="3:12" ht="63.75" customHeight="1" x14ac:dyDescent="0.35"/>
  </sheetData>
  <sheetProtection algorithmName="SHA-512" hashValue="+Lr2w65L+jgsJWfw6ZrLS8t0FRv2v5nHm+CLiMqlclpJNILs0NInyU52/fXrZr1DWDThfCC0u4imvwFUjypkVA==" saltValue="l3hTm1It4y9ob6rfZcHNtA==" spinCount="100000" sheet="1" objects="1" scenarios="1"/>
  <mergeCells count="2">
    <mergeCell ref="F11:G11"/>
    <mergeCell ref="F13:G13"/>
  </mergeCells>
  <conditionalFormatting sqref="F13">
    <cfRule type="cellIs" dxfId="5" priority="3" operator="equal">
      <formula>$F$11</formula>
    </cfRule>
    <cfRule type="cellIs" dxfId="4" priority="4" operator="lessThan">
      <formula>$F$11</formula>
    </cfRule>
    <cfRule type="cellIs" dxfId="3" priority="5" operator="greaterThan">
      <formula>$F$11</formula>
    </cfRule>
  </conditionalFormatting>
  <conditionalFormatting sqref="F13:G13">
    <cfRule type="cellIs" dxfId="2" priority="1" operator="greaterThan">
      <formula>$F$11</formula>
    </cfRule>
    <cfRule type="cellIs" dxfId="1" priority="2" operator="lessThanOrEqual">
      <formula>$F$11</formula>
    </cfRule>
  </conditionalFormatting>
  <conditionalFormatting sqref="G9">
    <cfRule type="cellIs" dxfId="0" priority="6" operator="greaterThan">
      <formula>#REF!</formula>
    </cfRule>
  </conditionalFormatting>
  <dataValidations count="1">
    <dataValidation type="custom" operator="equal" allowBlank="1" showInputMessage="1" showErrorMessage="1" error="Non è possibile inserire più di due cifre decimali o un valore pari a zero" sqref="F6:F9" xr:uid="{0ED71DBE-7DDB-4797-8567-141C9F4159BD}">
      <formula1>AND((LEN(F6)-LEN(INT(F6)))&lt;=3,F6&lt;&gt;0)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2025-01-29T10:26:56Z</dcterms:modified>
</cp:coreProperties>
</file>